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/>
  <mc:AlternateContent xmlns:mc="http://schemas.openxmlformats.org/markup-compatibility/2006">
    <mc:Choice Requires="x15">
      <x15ac:absPath xmlns:x15ac="http://schemas.microsoft.com/office/spreadsheetml/2010/11/ac" url="C:\Users\dritter\Desktop\"/>
    </mc:Choice>
  </mc:AlternateContent>
  <bookViews>
    <workbookView xWindow="0" yWindow="0" windowWidth="23040" windowHeight="867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9" i="1" l="1"/>
</calcChain>
</file>

<file path=xl/sharedStrings.xml><?xml version="1.0" encoding="utf-8"?>
<sst xmlns="http://schemas.openxmlformats.org/spreadsheetml/2006/main" count="148" uniqueCount="69">
  <si>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</si>
  <si>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</si>
  <si>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</si>
  <si>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</si>
  <si>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</si>
  <si>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</si>
  <si>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</si>
  <si>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</si>
  <si>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</si>
  <si>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</si>
  <si>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</si>
  <si>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</si>
  <si>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</si>
  <si>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</si>
  <si>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</si>
  <si>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</si>
  <si>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</si>
  <si>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GIS_Shapefile</t>
  </si>
  <si>
    <t>Highlands County</t>
  </si>
  <si>
    <t>UF-IFAS</t>
  </si>
  <si>
    <t>HC-01</t>
  </si>
  <si>
    <t>Education and Outreach</t>
  </si>
  <si>
    <t>FYN, landscaping and irrigation ordinances, PSAs, and pamphlets.</t>
  </si>
  <si>
    <t>Education Efforts</t>
  </si>
  <si>
    <t>Completed</t>
  </si>
  <si>
    <t>N/A</t>
  </si>
  <si>
    <t>Fisheating Creek</t>
  </si>
  <si>
    <t>Not provided</t>
  </si>
  <si>
    <t/>
  </si>
  <si>
    <t>HC-02</t>
  </si>
  <si>
    <t>Indian Prairie</t>
  </si>
  <si>
    <t>HC-03</t>
  </si>
  <si>
    <t>Lake Istokpoga</t>
  </si>
  <si>
    <t>HC-04</t>
  </si>
  <si>
    <t>Lower Kissimmee</t>
  </si>
  <si>
    <t>FDOT/ SWFWMD</t>
  </si>
  <si>
    <t>HC-05</t>
  </si>
  <si>
    <t>Lake June Stormwater Project</t>
  </si>
  <si>
    <t>Installation of 450 feet of 24-inch French drain in four contributing basins.</t>
  </si>
  <si>
    <t>On-line Retention BMPs</t>
  </si>
  <si>
    <t>SWFWMD/ Highlands County</t>
  </si>
  <si>
    <t>SWFWMD - $440,000/ County - $90,000</t>
  </si>
  <si>
    <t>SWFWMD</t>
  </si>
  <si>
    <t>HC-06</t>
  </si>
  <si>
    <t>Lake Clay Stormwater Project</t>
  </si>
  <si>
    <t>600 feet of 24-inch on-line French drain for parking lot subbasin; 300 feet of 24-inch on-line French drain will treat the street subbasin.</t>
  </si>
  <si>
    <t>SWFWMD - $330,000/ County - $1,973</t>
  </si>
  <si>
    <t>Highlands Soil and Water Conservation District/ FDOT/ SWFWMD</t>
  </si>
  <si>
    <t>HC-07</t>
  </si>
  <si>
    <t>Lake McCoy Stormwater Project</t>
  </si>
  <si>
    <t>Replacement of 420 feet of concrete sluceway with grassy swales, ditch blocks and a drop box.</t>
  </si>
  <si>
    <t>TBD</t>
  </si>
  <si>
    <t>SWFMWD - $100,859/ Soil and Water District - $33,620</t>
  </si>
  <si>
    <t>Istokpoga Marsh Watershed Improvement District</t>
  </si>
  <si>
    <t>DEP/ SFWMD/ FDACS/ Istokpoga Marsh Watershed Improvement District</t>
  </si>
  <si>
    <t>IMWID-01</t>
  </si>
  <si>
    <t>IMWID Phase I (DWM Project in Two Phases)</t>
  </si>
  <si>
    <t>Construct above ground impoundment with storage capacity of 950 acre-feet/year.</t>
  </si>
  <si>
    <t>Dispersed Water Management (DWM)</t>
  </si>
  <si>
    <t>Underway</t>
  </si>
  <si>
    <t>DEP/ SFWMD/ FDACS</t>
  </si>
  <si>
    <t>S0650</t>
  </si>
  <si>
    <t>IMWID-02</t>
  </si>
  <si>
    <t>IMWID Phase II (DWM Project in Two Phases)</t>
  </si>
  <si>
    <t>Construct above ground impoundment with storage capacity of 1,200 acre-feet/year.</t>
  </si>
  <si>
    <t>DEP/ FDACS</t>
  </si>
  <si>
    <t>NF023</t>
  </si>
  <si>
    <t>DEP funding 450,000.00, FDACS funding $4,000,000.00</t>
  </si>
  <si>
    <t>Dep funding $4,600,000.00; FDACS funding $2,414,000.00; SFWMD fundng $8,423,146.00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</si>
</sst>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20"/>
      <color rgb="FF000000"/>
      <name val="Calibri"/>
      <family val="2"/>
    </font>
    <font>
      <sz val="20"/>
      <color theme="1"/>
      <name val="Calibri"/>
      <family val="2"/>
      <scheme val="minor"/>
    </font>
    <font>
      <sz val="2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/>
    </xf>
    <xf numFmtId="0" fontId="2" fillId="0" borderId="0" xfId="0" applyFont="1"/>
    <xf numFmtId="0" fontId="3" fillId="0" borderId="2" xfId="0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164" fontId="3" fillId="0" borderId="2" xfId="0" applyNumberFormat="1" applyFont="1" applyFill="1" applyBorder="1" applyAlignment="1" applyProtection="1">
      <alignment vertical="center" wrapText="1"/>
    </xf>
    <xf numFmtId="3" fontId="3" fillId="0" borderId="2" xfId="0" applyNumberFormat="1" applyFont="1" applyFill="1" applyBorder="1" applyAlignment="1" applyProtection="1">
      <alignment vertical="center" wrapText="1"/>
    </xf>
    <xf numFmtId="164" fontId="2" fillId="0" borderId="0" xfId="0" applyNumberFormat="1" applyFont="1"/>
    <xf numFmtId="6" fontId="3" fillId="0" borderId="2" xfId="0" applyNumberFormat="1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topLeftCell="B1" zoomScale="60" zoomScaleNormal="60" workbookViewId="0">
      <selection activeCell="B10" sqref="A1:XFD10"/>
    </sheetView>
  </sheetViews>
  <sheetFormatPr defaultColWidth="12.28515625" defaultRowHeight="26.25" x14ac:dyDescent="0.4"/>
  <cols>
    <col min="1" max="1" width="19.140625" style="3" bestFit="1" customWidth="1"/>
    <col min="2" max="2" width="19.85546875" style="3" bestFit="1" customWidth="1"/>
    <col min="3" max="3" width="20.5703125" style="3" bestFit="1" customWidth="1"/>
    <col min="4" max="4" width="18.28515625" style="3" bestFit="1" customWidth="1"/>
    <col min="5" max="5" width="27.5703125" style="3" bestFit="1" customWidth="1"/>
    <col min="6" max="7" width="19.140625" style="3" bestFit="1" customWidth="1"/>
    <col min="8" max="8" width="35" style="3" bestFit="1" customWidth="1"/>
    <col min="9" max="10" width="27.42578125" style="3" bestFit="1" customWidth="1"/>
    <col min="11" max="11" width="19.140625" style="3" bestFit="1" customWidth="1"/>
    <col min="12" max="12" width="18.85546875" style="3" bestFit="1" customWidth="1"/>
    <col min="13" max="13" width="23" style="8" bestFit="1" customWidth="1"/>
    <col min="14" max="14" width="29.42578125" style="8" bestFit="1" customWidth="1"/>
    <col min="15" max="15" width="36.140625" style="3" bestFit="1" customWidth="1"/>
    <col min="16" max="16" width="39.7109375" style="3" bestFit="1" customWidth="1"/>
    <col min="17" max="17" width="42" style="3" bestFit="1" customWidth="1"/>
    <col min="18" max="18" width="19.140625" style="3" bestFit="1" customWidth="1"/>
    <col min="19" max="16384" width="12.28515625" style="3"/>
  </cols>
  <sheetData>
    <row r="1" spans="1:1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57.5" customHeight="1" x14ac:dyDescent="0.4">
      <c r="A2" s="4" t="s">
        <v>18</v>
      </c>
      <c r="B2" s="4" t="s">
        <v>19</v>
      </c>
      <c r="C2" s="4" t="s">
        <v>20</v>
      </c>
      <c r="D2" s="4" t="s">
        <v>21</v>
      </c>
      <c r="E2" s="4" t="s">
        <v>22</v>
      </c>
      <c r="F2" s="4" t="s">
        <v>23</v>
      </c>
      <c r="G2" s="4" t="s">
        <v>24</v>
      </c>
      <c r="H2" s="4" t="s">
        <v>25</v>
      </c>
      <c r="I2" s="5">
        <v>799</v>
      </c>
      <c r="J2" s="5">
        <v>65</v>
      </c>
      <c r="K2" s="4" t="s">
        <v>26</v>
      </c>
      <c r="L2" s="4" t="s">
        <v>25</v>
      </c>
      <c r="M2" s="6" t="s">
        <v>27</v>
      </c>
      <c r="N2" s="6" t="s">
        <v>27</v>
      </c>
      <c r="O2" s="4" t="s">
        <v>18</v>
      </c>
      <c r="P2" s="4" t="s">
        <v>27</v>
      </c>
      <c r="Q2" s="4" t="s">
        <v>25</v>
      </c>
      <c r="R2" s="4" t="s">
        <v>28</v>
      </c>
    </row>
    <row r="3" spans="1:18" ht="157.5" customHeight="1" x14ac:dyDescent="0.4">
      <c r="A3" s="4" t="s">
        <v>18</v>
      </c>
      <c r="B3" s="4" t="s">
        <v>19</v>
      </c>
      <c r="C3" s="4" t="s">
        <v>29</v>
      </c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  <c r="I3" s="5">
        <v>915</v>
      </c>
      <c r="J3" s="5">
        <v>65</v>
      </c>
      <c r="K3" s="4" t="s">
        <v>30</v>
      </c>
      <c r="L3" s="4" t="s">
        <v>25</v>
      </c>
      <c r="M3" s="6" t="s">
        <v>27</v>
      </c>
      <c r="N3" s="6" t="s">
        <v>27</v>
      </c>
      <c r="O3" s="4" t="s">
        <v>18</v>
      </c>
      <c r="P3" s="4" t="s">
        <v>27</v>
      </c>
      <c r="Q3" s="4" t="s">
        <v>25</v>
      </c>
      <c r="R3" s="4" t="s">
        <v>28</v>
      </c>
    </row>
    <row r="4" spans="1:18" ht="157.5" customHeight="1" x14ac:dyDescent="0.4">
      <c r="A4" s="4" t="s">
        <v>18</v>
      </c>
      <c r="B4" s="4" t="s">
        <v>19</v>
      </c>
      <c r="C4" s="4" t="s">
        <v>31</v>
      </c>
      <c r="D4" s="4" t="s">
        <v>21</v>
      </c>
      <c r="E4" s="4" t="s">
        <v>22</v>
      </c>
      <c r="F4" s="4" t="s">
        <v>23</v>
      </c>
      <c r="G4" s="4" t="s">
        <v>24</v>
      </c>
      <c r="H4" s="4" t="s">
        <v>25</v>
      </c>
      <c r="I4" s="7">
        <v>14508</v>
      </c>
      <c r="J4" s="5">
        <v>342</v>
      </c>
      <c r="K4" s="4" t="s">
        <v>32</v>
      </c>
      <c r="L4" s="4" t="s">
        <v>25</v>
      </c>
      <c r="M4" s="6" t="s">
        <v>27</v>
      </c>
      <c r="N4" s="6" t="s">
        <v>27</v>
      </c>
      <c r="O4" s="4" t="s">
        <v>18</v>
      </c>
      <c r="P4" s="4" t="s">
        <v>27</v>
      </c>
      <c r="Q4" s="4" t="s">
        <v>25</v>
      </c>
      <c r="R4" s="4" t="s">
        <v>28</v>
      </c>
    </row>
    <row r="5" spans="1:18" ht="157.5" customHeight="1" x14ac:dyDescent="0.4">
      <c r="A5" s="4" t="s">
        <v>18</v>
      </c>
      <c r="B5" s="4" t="s">
        <v>19</v>
      </c>
      <c r="C5" s="4" t="s">
        <v>33</v>
      </c>
      <c r="D5" s="4" t="s">
        <v>21</v>
      </c>
      <c r="E5" s="4" t="s">
        <v>22</v>
      </c>
      <c r="F5" s="4" t="s">
        <v>23</v>
      </c>
      <c r="G5" s="4" t="s">
        <v>24</v>
      </c>
      <c r="H5" s="4" t="s">
        <v>25</v>
      </c>
      <c r="I5" s="7">
        <v>1187</v>
      </c>
      <c r="J5" s="5">
        <v>300</v>
      </c>
      <c r="K5" s="4" t="s">
        <v>34</v>
      </c>
      <c r="L5" s="4" t="s">
        <v>25</v>
      </c>
      <c r="M5" s="6" t="s">
        <v>27</v>
      </c>
      <c r="N5" s="6" t="s">
        <v>27</v>
      </c>
      <c r="O5" s="4" t="s">
        <v>18</v>
      </c>
      <c r="P5" s="4" t="s">
        <v>27</v>
      </c>
      <c r="Q5" s="4" t="s">
        <v>25</v>
      </c>
      <c r="R5" s="4" t="s">
        <v>28</v>
      </c>
    </row>
    <row r="6" spans="1:18" ht="157.5" customHeight="1" x14ac:dyDescent="0.4">
      <c r="A6" s="4" t="s">
        <v>18</v>
      </c>
      <c r="B6" s="4" t="s">
        <v>35</v>
      </c>
      <c r="C6" s="4" t="s">
        <v>36</v>
      </c>
      <c r="D6" s="4" t="s">
        <v>37</v>
      </c>
      <c r="E6" s="4" t="s">
        <v>38</v>
      </c>
      <c r="F6" s="4" t="s">
        <v>39</v>
      </c>
      <c r="G6" s="4" t="s">
        <v>24</v>
      </c>
      <c r="H6" s="5">
        <v>2018</v>
      </c>
      <c r="I6" s="5">
        <v>880</v>
      </c>
      <c r="J6" s="5">
        <v>15</v>
      </c>
      <c r="K6" s="4" t="s">
        <v>32</v>
      </c>
      <c r="L6" s="5">
        <v>94</v>
      </c>
      <c r="M6" s="6">
        <v>530000</v>
      </c>
      <c r="N6" s="6" t="s">
        <v>27</v>
      </c>
      <c r="O6" s="4" t="s">
        <v>40</v>
      </c>
      <c r="P6" s="4" t="s">
        <v>41</v>
      </c>
      <c r="Q6" s="4" t="s">
        <v>25</v>
      </c>
      <c r="R6" s="4" t="s">
        <v>28</v>
      </c>
    </row>
    <row r="7" spans="1:18" ht="262.5" customHeight="1" x14ac:dyDescent="0.4">
      <c r="A7" s="4" t="s">
        <v>18</v>
      </c>
      <c r="B7" s="4" t="s">
        <v>42</v>
      </c>
      <c r="C7" s="4" t="s">
        <v>43</v>
      </c>
      <c r="D7" s="4" t="s">
        <v>44</v>
      </c>
      <c r="E7" s="4" t="s">
        <v>45</v>
      </c>
      <c r="F7" s="4" t="s">
        <v>39</v>
      </c>
      <c r="G7" s="4" t="s">
        <v>24</v>
      </c>
      <c r="H7" s="5">
        <v>2013</v>
      </c>
      <c r="I7" s="5">
        <v>53</v>
      </c>
      <c r="J7" s="5">
        <v>3</v>
      </c>
      <c r="K7" s="4" t="s">
        <v>32</v>
      </c>
      <c r="L7" s="5">
        <v>26.6</v>
      </c>
      <c r="M7" s="6">
        <v>330000</v>
      </c>
      <c r="N7" s="6">
        <v>1973</v>
      </c>
      <c r="O7" s="4" t="s">
        <v>40</v>
      </c>
      <c r="P7" s="4" t="s">
        <v>46</v>
      </c>
      <c r="Q7" s="4" t="s">
        <v>25</v>
      </c>
      <c r="R7" s="4" t="s">
        <v>28</v>
      </c>
    </row>
    <row r="8" spans="1:18" ht="183.75" customHeight="1" x14ac:dyDescent="0.4">
      <c r="A8" s="4" t="s">
        <v>18</v>
      </c>
      <c r="B8" s="4" t="s">
        <v>47</v>
      </c>
      <c r="C8" s="4" t="s">
        <v>48</v>
      </c>
      <c r="D8" s="4" t="s">
        <v>49</v>
      </c>
      <c r="E8" s="4" t="s">
        <v>50</v>
      </c>
      <c r="F8" s="4" t="s">
        <v>39</v>
      </c>
      <c r="G8" s="4" t="s">
        <v>24</v>
      </c>
      <c r="H8" s="5">
        <v>2018</v>
      </c>
      <c r="I8" s="5">
        <v>26</v>
      </c>
      <c r="J8" s="5">
        <v>3</v>
      </c>
      <c r="K8" s="4" t="s">
        <v>32</v>
      </c>
      <c r="L8" s="5">
        <v>12</v>
      </c>
      <c r="M8" s="6">
        <v>134479</v>
      </c>
      <c r="N8" s="6" t="s">
        <v>27</v>
      </c>
      <c r="O8" s="4" t="s">
        <v>47</v>
      </c>
      <c r="P8" s="4" t="s">
        <v>52</v>
      </c>
      <c r="Q8" s="4" t="s">
        <v>25</v>
      </c>
      <c r="R8" s="4" t="s">
        <v>28</v>
      </c>
    </row>
    <row r="9" spans="1:18" ht="210" x14ac:dyDescent="0.4">
      <c r="A9" s="4" t="s">
        <v>53</v>
      </c>
      <c r="B9" s="4" t="s">
        <v>54</v>
      </c>
      <c r="C9" s="4" t="s">
        <v>55</v>
      </c>
      <c r="D9" s="4" t="s">
        <v>56</v>
      </c>
      <c r="E9" s="4" t="s">
        <v>57</v>
      </c>
      <c r="F9" s="4" t="s">
        <v>58</v>
      </c>
      <c r="G9" s="4" t="s">
        <v>59</v>
      </c>
      <c r="H9" s="5">
        <v>2020</v>
      </c>
      <c r="I9" s="4" t="s">
        <v>51</v>
      </c>
      <c r="J9" s="7">
        <v>1874</v>
      </c>
      <c r="K9" s="4" t="s">
        <v>30</v>
      </c>
      <c r="L9" s="5">
        <v>308</v>
      </c>
      <c r="M9" s="6">
        <f>4600000+2414000+8423146</f>
        <v>15437146</v>
      </c>
      <c r="N9" s="6" t="s">
        <v>51</v>
      </c>
      <c r="O9" s="4" t="s">
        <v>60</v>
      </c>
      <c r="P9" s="9" t="s">
        <v>68</v>
      </c>
      <c r="Q9" s="4" t="s">
        <v>61</v>
      </c>
      <c r="R9" s="4" t="s">
        <v>28</v>
      </c>
    </row>
    <row r="10" spans="1:18" ht="210" x14ac:dyDescent="0.4">
      <c r="A10" s="4" t="s">
        <v>53</v>
      </c>
      <c r="B10" s="4" t="s">
        <v>54</v>
      </c>
      <c r="C10" s="4" t="s">
        <v>62</v>
      </c>
      <c r="D10" s="4" t="s">
        <v>63</v>
      </c>
      <c r="E10" s="4" t="s">
        <v>64</v>
      </c>
      <c r="F10" s="4" t="s">
        <v>58</v>
      </c>
      <c r="G10" s="4" t="s">
        <v>59</v>
      </c>
      <c r="H10" s="5">
        <v>2023</v>
      </c>
      <c r="I10" s="4" t="s">
        <v>51</v>
      </c>
      <c r="J10" s="7">
        <v>2359</v>
      </c>
      <c r="K10" s="4" t="s">
        <v>30</v>
      </c>
      <c r="L10" s="5">
        <v>400</v>
      </c>
      <c r="M10" s="6">
        <v>4450000</v>
      </c>
      <c r="N10" s="6" t="s">
        <v>51</v>
      </c>
      <c r="O10" s="4" t="s">
        <v>65</v>
      </c>
      <c r="P10" s="4" t="s">
        <v>67</v>
      </c>
      <c r="Q10" s="4" t="s">
        <v>66</v>
      </c>
      <c r="R10" s="4" t="s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Frick, Marcy</dc:creator>
  <cp:lastModifiedBy>Ritter, Dawn</cp:lastModifiedBy>
  <dcterms:created xsi:type="dcterms:W3CDTF">2019-06-12T18:10:08Z</dcterms:created>
  <dcterms:modified xsi:type="dcterms:W3CDTF">2019-07-31T21:56:40Z</dcterms:modified>
</cp:coreProperties>
</file>